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1570" windowHeight="805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<sst xmlns="http://schemas.openxmlformats.org/spreadsheetml/2006/main" count="262" uniqueCount="130">
  <si>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</si>
  <si>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</si>
  <si>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</si>
  <si>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</si>
  <si>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</si>
  <si>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</si>
  <si>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</si>
  <si>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</si>
  <si>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</si>
  <si>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</si>
  <si>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</si>
  <si>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</si>
  <si>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</si>
  <si>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</si>
  <si>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</si>
  <si>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</si>
  <si>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</si>
  <si>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</si>
  <si>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</si>
  <si>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</si>
  <si>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</si>
  <si>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</si>
  <si>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</si>
  <si>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</si>
  <si>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</si>
  <si>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</si>
  <si>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</si>
  <si>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</si>
  <si>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</si>
  <si>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</si>
  <si>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</si>
  <si>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</si>
  <si>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</si>
  <si>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</si>
  <si>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</si>
  <si>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</si>
  <si>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</si>
  <si>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</si>
  <si>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</si>
  <si>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</si>
  <si>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</si>
  <si>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</si>
  <si>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</si>
  <si>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</si>
  <si>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</si>
  <si>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</si>
  <si>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</si>
  <si>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</si>
  <si>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</si>
  <si>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</si>
  <si>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</si>
  <si>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</si>
  <si>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</si>
  <si>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</si>
  <si>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</si>
  <si>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</si>
  <si>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</si>
  <si>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</si>
  <si>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</si>
  <si>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</si>
  <si>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</si>
  <si>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</si>
  <si>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</si>
  <si>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</si>
  <si>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</si>
  <si>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</si>
  <si>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</si>
  <si>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</si>
  <si>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</si>
  <si>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</si>
  <si>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</si>
  <si>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</si>
  <si>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</si>
  <si>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</si>
  <si>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</si>
  <si>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</si>
  <si>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</si>
  <si>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</si>
  <si>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</si>
  <si>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</si>
  <si>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</si>
  <si>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</si>
  <si>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</si>
  <si>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</si>
  <si>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</si>
  <si>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</si>
  <si>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</si>
  <si>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</si>
  <si>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</si>
  <si>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</si>
  <si>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</si>
  <si>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</si>
  <si>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</si>
  <si>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</si>
  <si>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</si>
  <si>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</si>
  <si>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</si>
  <si>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</si>
  <si>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</si>
  <si>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</si>
  <si>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</si>
  <si>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</si>
  <si>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</si>
  <si>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</si>
  <si>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</si>
  <si>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</si>
  <si>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</si>
  <si>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</si>
  <si>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</si>
  <si>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</si>
  <si>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</si>
  <si>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</si>
  <si>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</si>
  <si>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</si>
  <si>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</si>
  <si>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</si>
  <si>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</si>
  <si>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</si>
  <si>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</si>
  <si>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</si>
  <si>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</si>
  <si>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</si>
  <si>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</si>
  <si>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</si>
  <si>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</si>
  <si>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</si>
  <si>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</si>
  <si>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</si>
  <si>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</si>
  <si>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Seawall Blvd. (FM 3005) ITS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</si>
</sst>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150" zoomScaleNormal="150" workbookViewId="0">
      <selection activeCell="E22" sqref="E22"/>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239</v>
      </c>
      <c r="D7" s="98"/>
      <c r="E7" s="99" t="s">
        <v>127</v>
      </c>
    </row>
    <row r="8" spans="1:5" x14ac:dyDescent="0.25">
      <c r="A8" s="6" t="s">
        <v>52</v>
      </c>
      <c r="B8" s="6"/>
      <c r="D8" s="103"/>
      <c r="E8" s="99" t="s">
        <v>92</v>
      </c>
    </row>
    <row r="9" spans="1:5" x14ac:dyDescent="0.25">
      <c r="A9" s="6" t="s">
        <v>64</v>
      </c>
      <c r="B9" s="104" t="s">
        <v>70</v>
      </c>
      <c r="D9" s="105"/>
      <c r="E9" s="99" t="s">
        <v>93</v>
      </c>
    </row>
    <row r="11" spans="1:5" x14ac:dyDescent="0.25">
      <c r="A11" s="63"/>
      <c r="B11" s="63"/>
    </row>
    <row r="12" spans="1:5" x14ac:dyDescent="0.25">
      <c r="A12" s="102" t="s">
        <v>85</v>
      </c>
      <c r="B12" s="63"/>
    </row>
    <row r="13" spans="1:5" x14ac:dyDescent="0.25">
      <c r="A13" s="6" t="s">
        <v>56</v>
      </c>
      <c r="B13" s="45">
        <v>2022</v>
      </c>
    </row>
    <row r="14" spans="1:5" x14ac:dyDescent="0.25">
      <c r="A14" s="6" t="s">
        <v>86</v>
      </c>
      <c r="B14" s="6" t="s">
        <v>123</v>
      </c>
    </row>
    <row r="15" spans="1:5" x14ac:dyDescent="0.25">
      <c r="A15" s="106" t="s">
        <v>87</v>
      </c>
      <c r="B15" s="57" t="s">
        <v>76</v>
      </c>
    </row>
    <row r="16" spans="1:5" x14ac:dyDescent="0.25">
      <c r="A16" s="106" t="s">
        <v>88</v>
      </c>
      <c r="B16" s="57">
        <v>7.2860699999999996</v>
      </c>
    </row>
    <row r="17" spans="1:3" x14ac:dyDescent="0.25">
      <c r="A17" s="107" t="s">
        <v>95</v>
      </c>
      <c r="B17" s="57">
        <v>22</v>
      </c>
    </row>
    <row r="18" spans="1:3" x14ac:dyDescent="0.25">
      <c r="A18" s="107" t="s">
        <v>96</v>
      </c>
      <c r="B18" s="57">
        <v>24</v>
      </c>
    </row>
    <row r="19" spans="1:3" x14ac:dyDescent="0.25">
      <c r="A19" s="96" t="s">
        <v>97</v>
      </c>
      <c r="B19" s="97">
        <f>VLOOKUP(B14,'Service Life'!C6:D8,2,FALSE)</f>
        <v>12</v>
      </c>
    </row>
    <row r="21" spans="1:3" x14ac:dyDescent="0.25">
      <c r="A21" s="102" t="s">
        <v>89</v>
      </c>
    </row>
    <row r="22" spans="1:3" ht="20.25" customHeight="1" x14ac:dyDescent="0.25">
      <c r="A22" s="107" t="s">
        <v>90</v>
      </c>
      <c r="B22" s="119">
        <v>23025</v>
      </c>
    </row>
    <row r="23" spans="1:3" ht="30" x14ac:dyDescent="0.25">
      <c r="A23" s="118" t="s">
        <v>101</v>
      </c>
      <c r="B23" s="120">
        <v>22335</v>
      </c>
    </row>
    <row r="24" spans="1:3" ht="30" x14ac:dyDescent="0.25">
      <c r="A24" s="118" t="s">
        <v>102</v>
      </c>
      <c r="B24" s="120">
        <v>24151</v>
      </c>
    </row>
    <row r="27" spans="1:3" ht="18.75" x14ac:dyDescent="0.3">
      <c r="A27" s="100" t="s">
        <v>55</v>
      </c>
      <c r="B27" s="101"/>
    </row>
    <row r="29" spans="1:3" x14ac:dyDescent="0.25">
      <c r="A29" s="108" t="s">
        <v>53</v>
      </c>
    </row>
    <row r="30" spans="1:3" x14ac:dyDescent="0.25">
      <c r="A30" s="105" t="s">
        <v>112</v>
      </c>
      <c r="B30" s="114">
        <f>'Benefit Calculations'!M37</f>
        <v>10972.470600656119</v>
      </c>
    </row>
    <row r="31" spans="1:3" x14ac:dyDescent="0.25">
      <c r="A31" s="105" t="s">
        <v>113</v>
      </c>
      <c r="B31" s="114">
        <f>'Benefit Calculations'!Q37</f>
        <v>1463.8761371811522</v>
      </c>
      <c r="C31" s="109"/>
    </row>
    <row r="32" spans="1:3" x14ac:dyDescent="0.25">
      <c r="A32" s="110"/>
      <c r="B32" s="111"/>
      <c r="C32" s="109"/>
    </row>
    <row r="33" spans="1:9" x14ac:dyDescent="0.25">
      <c r="A33" s="108" t="s">
        <v>94</v>
      </c>
      <c r="B33" s="111"/>
      <c r="C33" s="109"/>
    </row>
    <row r="34" spans="1:9" x14ac:dyDescent="0.25">
      <c r="A34" s="105" t="s">
        <v>114</v>
      </c>
      <c r="B34" s="114">
        <f>$B$30+$B$31</f>
        <v>12436.346737837272</v>
      </c>
      <c r="C34" s="109"/>
    </row>
    <row r="35" spans="1:9" x14ac:dyDescent="0.25">
      <c r="I35" s="112"/>
    </row>
    <row r="36" spans="1:9" x14ac:dyDescent="0.25">
      <c r="A36" s="108" t="s">
        <v>107</v>
      </c>
    </row>
    <row r="37" spans="1:9" x14ac:dyDescent="0.25">
      <c r="A37" s="105" t="s">
        <v>116</v>
      </c>
      <c r="B37" s="115">
        <f>'Benefit Calculations'!K37</f>
        <v>2.708067351899262</v>
      </c>
    </row>
    <row r="38" spans="1:9" x14ac:dyDescent="0.25">
      <c r="A38" s="105" t="s">
        <v>117</v>
      </c>
      <c r="B38" s="115">
        <f>'Benefit Calculations'!O37</f>
        <v>1.4239300354010507</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7.46295973658999E-2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1.8605599179900002E-2</v>
      </c>
      <c r="F4" s="70">
        <v>2018</v>
      </c>
      <c r="G4" s="80">
        <f>'Inputs &amp; Outputs'!B22</f>
        <v>23025</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6.9846697151699999E-2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1.60907004028999E-2</v>
      </c>
      <c r="F5" s="70">
        <f t="shared" ref="F5:F36" si="2">F4+1</f>
        <v>2019</v>
      </c>
      <c r="G5" s="80">
        <f>G4+G4*H5</f>
        <v>22925.138600562808</v>
      </c>
      <c r="H5" s="79">
        <f>$C$9</f>
        <v>-4.3370857518867378E-3</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22825.71030857828</v>
      </c>
      <c r="H6" s="79">
        <f t="shared" ref="H6:H11" si="7">$C$9</f>
        <v>-4.3370857518867378E-3</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22726.71324562225</v>
      </c>
      <c r="H7" s="79">
        <f t="shared" si="7"/>
        <v>-4.3370857518867378E-3</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22628.145541417445</v>
      </c>
      <c r="H8" s="79">
        <f t="shared" si="7"/>
        <v>-4.3370857518867378E-3</v>
      </c>
      <c r="I8" s="70">
        <f>IF(AND(F8&gt;='Inputs &amp; Outputs'!B$13,F8&lt;'Inputs &amp; Outputs'!B$13+'Inputs &amp; Outputs'!B$19),1,0)</f>
        <v>1</v>
      </c>
      <c r="J8" s="71">
        <f>I8*'Inputs &amp; Outputs'!B$16*'Benefit Calculations'!G8*('Benefit Calculations'!C$4-'Benefit Calculations'!C$5)</f>
        <v>788.55796544719476</v>
      </c>
      <c r="K8" s="89">
        <f t="shared" si="3"/>
        <v>0.22600163915619173</v>
      </c>
      <c r="L8" s="72">
        <f>K8*'Assumed Values'!$C$8</f>
        <v>1696.8203067846875</v>
      </c>
      <c r="M8" s="73">
        <f t="shared" si="0"/>
        <v>1294.4960877510509</v>
      </c>
      <c r="N8" s="88">
        <f>I8*'Inputs &amp; Outputs'!B$16*'Benefit Calculations'!G8*('Benefit Calculations'!D$4-'Benefit Calculations'!D$5)</f>
        <v>414.63199608662234</v>
      </c>
      <c r="O8" s="89">
        <f t="shared" si="4"/>
        <v>0.11883401711507456</v>
      </c>
      <c r="P8" s="72">
        <f>ABS(O8*'Assumed Values'!$C$7)</f>
        <v>226.37880260421704</v>
      </c>
      <c r="Q8" s="73">
        <f t="shared" si="1"/>
        <v>172.703304615809</v>
      </c>
      <c r="T8" s="85">
        <f t="shared" si="5"/>
        <v>0.20502507101627063</v>
      </c>
      <c r="U8" s="86">
        <f>T8*'Assumed Values'!$D$8</f>
        <v>0</v>
      </c>
    </row>
    <row r="9" spans="2:21" x14ac:dyDescent="0.25">
      <c r="B9" s="16" t="s">
        <v>104</v>
      </c>
      <c r="C9" s="67">
        <f>('Inputs &amp; Outputs'!B23/'Inputs &amp; Outputs'!B22)^(1/(2025-2018))-1</f>
        <v>-4.3370857518867378E-3</v>
      </c>
      <c r="F9" s="70">
        <f t="shared" si="2"/>
        <v>2023</v>
      </c>
      <c r="G9" s="80">
        <f t="shared" si="6"/>
        <v>22530.005333798144</v>
      </c>
      <c r="H9" s="79">
        <f t="shared" si="7"/>
        <v>-4.3370857518867378E-3</v>
      </c>
      <c r="I9" s="70">
        <f>IF(AND(F9&gt;='Inputs &amp; Outputs'!B$13,F9&lt;'Inputs &amp; Outputs'!B$13+'Inputs &amp; Outputs'!B$19),1,0)</f>
        <v>1</v>
      </c>
      <c r="J9" s="71">
        <f>I9*'Inputs &amp; Outputs'!B$16*'Benefit Calculations'!G9*('Benefit Calculations'!C$4-'Benefit Calculations'!C$5)</f>
        <v>785.13792193071697</v>
      </c>
      <c r="K9" s="89">
        <f t="shared" si="3"/>
        <v>0.22502145066710436</v>
      </c>
      <c r="L9" s="72">
        <f>K9*'Assumed Values'!$C$8</f>
        <v>1689.4610516086195</v>
      </c>
      <c r="M9" s="73">
        <f t="shared" si="0"/>
        <v>1204.5623805728903</v>
      </c>
      <c r="N9" s="88">
        <f>I9*'Inputs &amp; Outputs'!B$16*'Benefit Calculations'!G9*('Benefit Calculations'!D$4-'Benefit Calculations'!D$5)</f>
        <v>412.83370156411871</v>
      </c>
      <c r="O9" s="89">
        <f t="shared" si="4"/>
        <v>0.11831862379260531</v>
      </c>
      <c r="P9" s="72">
        <f>ABS(O9*'Assumed Values'!$C$7)</f>
        <v>225.39697832491311</v>
      </c>
      <c r="Q9" s="73">
        <f t="shared" si="1"/>
        <v>160.704930443043</v>
      </c>
      <c r="T9" s="85">
        <f t="shared" si="5"/>
        <v>0.20413585970198642</v>
      </c>
      <c r="U9" s="86">
        <f>T9*'Assumed Values'!$D$8</f>
        <v>0</v>
      </c>
    </row>
    <row r="10" spans="2:21" x14ac:dyDescent="0.25">
      <c r="B10" s="16" t="s">
        <v>105</v>
      </c>
      <c r="C10" s="67">
        <f>('Inputs &amp; Outputs'!B24/'Inputs &amp; Outputs'!B23)^(1/(2045-2020))-1</f>
        <v>3.1317269346124998E-3</v>
      </c>
      <c r="F10" s="70">
        <f t="shared" si="2"/>
        <v>2024</v>
      </c>
      <c r="G10" s="80">
        <f t="shared" si="6"/>
        <v>22432.290768674997</v>
      </c>
      <c r="H10" s="79">
        <f t="shared" si="7"/>
        <v>-4.3370857518867378E-3</v>
      </c>
      <c r="I10" s="70">
        <f>IF(AND(F10&gt;='Inputs &amp; Outputs'!B$13,F10&lt;'Inputs &amp; Outputs'!B$13+'Inputs &amp; Outputs'!B$19),1,0)</f>
        <v>1</v>
      </c>
      <c r="J10" s="71">
        <f>I10*'Inputs &amp; Outputs'!B$16*'Benefit Calculations'!G10*('Benefit Calculations'!C$4-'Benefit Calculations'!C$5)</f>
        <v>781.73271143624538</v>
      </c>
      <c r="K10" s="89">
        <f t="shared" si="3"/>
        <v>0.2240455133395472</v>
      </c>
      <c r="L10" s="72">
        <f>K10*'Assumed Values'!$C$8</f>
        <v>1682.1337141533204</v>
      </c>
      <c r="M10" s="73">
        <f t="shared" si="0"/>
        <v>1120.8767198456533</v>
      </c>
      <c r="N10" s="88">
        <f>I10*'Inputs &amp; Outputs'!B$16*'Benefit Calculations'!G10*('Benefit Calculations'!D$4-'Benefit Calculations'!D$5)</f>
        <v>411.04320639916631</v>
      </c>
      <c r="O10" s="89">
        <f t="shared" si="4"/>
        <v>0.11780546577517156</v>
      </c>
      <c r="P10" s="72">
        <f>ABS(O10*'Assumed Values'!$C$7)</f>
        <v>224.41941230170184</v>
      </c>
      <c r="Q10" s="73">
        <f t="shared" si="1"/>
        <v>149.54013026071081</v>
      </c>
      <c r="T10" s="85">
        <f t="shared" si="5"/>
        <v>0.20325050497342381</v>
      </c>
      <c r="U10" s="86">
        <f>T10*'Assumed Values'!$D$8</f>
        <v>0</v>
      </c>
    </row>
    <row r="11" spans="2:21" x14ac:dyDescent="0.25">
      <c r="B11" s="16" t="s">
        <v>106</v>
      </c>
      <c r="C11" s="67">
        <f>('Inputs &amp; Outputs'!B24/'Inputs &amp; Outputs'!B22)^(1/(2045-2018))-1</f>
        <v>1.7699053615489735E-3</v>
      </c>
      <c r="F11" s="70">
        <f t="shared" si="2"/>
        <v>2025</v>
      </c>
      <c r="G11" s="80">
        <f>'Inputs &amp; Outputs'!$B$23</f>
        <v>22335</v>
      </c>
      <c r="H11" s="79">
        <f t="shared" si="7"/>
        <v>-4.3370857518867378E-3</v>
      </c>
      <c r="I11" s="70">
        <f>IF(AND(F11&gt;='Inputs &amp; Outputs'!B$13,F11&lt;'Inputs &amp; Outputs'!B$13+'Inputs &amp; Outputs'!B$19),1,0)</f>
        <v>1</v>
      </c>
      <c r="J11" s="71">
        <f>I11*'Inputs &amp; Outputs'!B$16*'Benefit Calculations'!G11*('Benefit Calculations'!C$4-'Benefit Calculations'!C$5)</f>
        <v>778.34226963169158</v>
      </c>
      <c r="K11" s="89">
        <f t="shared" si="3"/>
        <v>0.22307380873586813</v>
      </c>
      <c r="L11" s="72">
        <f>K11*'Assumed Values'!$C$8</f>
        <v>1674.8381559888978</v>
      </c>
      <c r="M11" s="73">
        <f t="shared" si="0"/>
        <v>1043.0050293405507</v>
      </c>
      <c r="N11" s="88">
        <f>I11*'Inputs &amp; Outputs'!B$16*'Benefit Calculations'!G11*('Benefit Calculations'!D$4-'Benefit Calculations'!D$5)</f>
        <v>409.2604767652827</v>
      </c>
      <c r="O11" s="89">
        <f t="shared" si="4"/>
        <v>0.1172945333680637</v>
      </c>
      <c r="P11" s="72">
        <f>ABS(O11*'Assumed Values'!$C$7)</f>
        <v>223.44608606616134</v>
      </c>
      <c r="Q11" s="73">
        <f t="shared" si="1"/>
        <v>139.15099242282412</v>
      </c>
      <c r="T11" s="85">
        <f t="shared" si="5"/>
        <v>0.20236899010423981</v>
      </c>
      <c r="U11" s="86">
        <f>T11*'Assumed Values'!$D$8</f>
        <v>0</v>
      </c>
    </row>
    <row r="12" spans="2:21" x14ac:dyDescent="0.25">
      <c r="B12" s="27"/>
      <c r="C12" s="68"/>
      <c r="F12" s="70">
        <f t="shared" si="2"/>
        <v>2026</v>
      </c>
      <c r="G12" s="80">
        <f t="shared" si="6"/>
        <v>22404.94712108457</v>
      </c>
      <c r="H12" s="79">
        <f>$C$10</f>
        <v>3.1317269346124998E-3</v>
      </c>
      <c r="I12" s="70">
        <f>IF(AND(F12&gt;='Inputs &amp; Outputs'!B$13,F12&lt;'Inputs &amp; Outputs'!B$13+'Inputs &amp; Outputs'!B$19),1,0)</f>
        <v>1</v>
      </c>
      <c r="J12" s="71">
        <f>I12*'Inputs &amp; Outputs'!B$16*'Benefit Calculations'!G12*('Benefit Calculations'!C$4-'Benefit Calculations'!C$5)</f>
        <v>780.77982508184459</v>
      </c>
      <c r="K12" s="89">
        <f t="shared" si="3"/>
        <v>0.22377241499109288</v>
      </c>
      <c r="L12" s="72">
        <f>K12*'Assumed Values'!$C$8</f>
        <v>1680.0832917531254</v>
      </c>
      <c r="M12" s="73">
        <f t="shared" si="0"/>
        <v>977.82377222791877</v>
      </c>
      <c r="N12" s="88">
        <f>I12*'Inputs &amp; Outputs'!B$16*'Benefit Calculations'!G12*('Benefit Calculations'!D$4-'Benefit Calculations'!D$5)</f>
        <v>410.54216882364091</v>
      </c>
      <c r="O12" s="89">
        <f t="shared" si="4"/>
        <v>0.11766186781749528</v>
      </c>
      <c r="P12" s="72">
        <f>ABS(O12*'Assumed Values'!$C$7)</f>
        <v>224.14585819232852</v>
      </c>
      <c r="Q12" s="73">
        <f t="shared" si="1"/>
        <v>130.45493021847921</v>
      </c>
      <c r="T12" s="85">
        <f t="shared" si="5"/>
        <v>0.20300275452127958</v>
      </c>
      <c r="U12" s="86">
        <f>T12*'Assumed Values'!$D$8</f>
        <v>0</v>
      </c>
    </row>
    <row r="13" spans="2:21" x14ac:dyDescent="0.25">
      <c r="B13" s="27"/>
      <c r="C13" s="68"/>
      <c r="F13" s="70">
        <f t="shared" si="2"/>
        <v>2027</v>
      </c>
      <c r="G13" s="80">
        <f t="shared" si="6"/>
        <v>22475.113297452241</v>
      </c>
      <c r="H13" s="79">
        <f t="shared" ref="H13:H36" si="8">$C$10</f>
        <v>3.1317269346124998E-3</v>
      </c>
      <c r="I13" s="70">
        <f>IF(AND(F13&gt;='Inputs &amp; Outputs'!B$13,F13&lt;'Inputs &amp; Outputs'!B$13+'Inputs &amp; Outputs'!B$19),1,0)</f>
        <v>1</v>
      </c>
      <c r="J13" s="71">
        <f>I13*'Inputs &amp; Outputs'!B$16*'Benefit Calculations'!G13*('Benefit Calculations'!C$4-'Benefit Calculations'!C$5)</f>
        <v>783.22501429005547</v>
      </c>
      <c r="K13" s="89">
        <f t="shared" si="3"/>
        <v>0.22447320909034377</v>
      </c>
      <c r="L13" s="72">
        <f>K13*'Assumed Values'!$C$8</f>
        <v>1685.344853850301</v>
      </c>
      <c r="M13" s="73">
        <f t="shared" si="0"/>
        <v>916.71593389972816</v>
      </c>
      <c r="N13" s="88">
        <f>I13*'Inputs &amp; Outputs'!B$16*'Benefit Calculations'!G13*('Benefit Calculations'!D$4-'Benefit Calculations'!D$5)</f>
        <v>411.82787479154018</v>
      </c>
      <c r="O13" s="89">
        <f t="shared" si="4"/>
        <v>0.11803035265811615</v>
      </c>
      <c r="P13" s="72">
        <f>ABS(O13*'Assumed Values'!$C$7)</f>
        <v>224.84782181371128</v>
      </c>
      <c r="Q13" s="73">
        <f t="shared" si="1"/>
        <v>122.30231723102561</v>
      </c>
      <c r="T13" s="85">
        <f t="shared" si="5"/>
        <v>0.20363850371541442</v>
      </c>
      <c r="U13" s="86">
        <f>T13*'Assumed Values'!$D$8</f>
        <v>0</v>
      </c>
    </row>
    <row r="14" spans="2:21" x14ac:dyDescent="0.25">
      <c r="B14" s="27"/>
      <c r="C14" s="68"/>
      <c r="F14" s="70">
        <f t="shared" si="2"/>
        <v>2028</v>
      </c>
      <c r="G14" s="80">
        <f t="shared" si="6"/>
        <v>22545.499215124339</v>
      </c>
      <c r="H14" s="79">
        <f t="shared" si="8"/>
        <v>3.1317269346124998E-3</v>
      </c>
      <c r="I14" s="70">
        <f>IF(AND(F14&gt;='Inputs &amp; Outputs'!B$13,F14&lt;'Inputs &amp; Outputs'!B$13+'Inputs &amp; Outputs'!B$19),1,0)</f>
        <v>1</v>
      </c>
      <c r="J14" s="71">
        <f>I14*'Inputs &amp; Outputs'!B$16*'Benefit Calculations'!G14*('Benefit Calculations'!C$4-'Benefit Calculations'!C$5)</f>
        <v>785.67786116316984</v>
      </c>
      <c r="K14" s="89">
        <f t="shared" si="3"/>
        <v>0.2251761978853509</v>
      </c>
      <c r="L14" s="72">
        <f>K14*'Assumed Values'!$C$8</f>
        <v>1690.6228937232145</v>
      </c>
      <c r="M14" s="73">
        <f t="shared" si="0"/>
        <v>859.42695129094432</v>
      </c>
      <c r="N14" s="88">
        <f>I14*'Inputs &amp; Outputs'!B$16*'Benefit Calculations'!G14*('Benefit Calculations'!D$4-'Benefit Calculations'!D$5)</f>
        <v>413.117607239449</v>
      </c>
      <c r="O14" s="89">
        <f t="shared" si="4"/>
        <v>0.11839999149263737</v>
      </c>
      <c r="P14" s="72">
        <f>ABS(O14*'Assumed Values'!$C$7)</f>
        <v>225.55198379347419</v>
      </c>
      <c r="Q14" s="73">
        <f t="shared" si="1"/>
        <v>114.65919130099395</v>
      </c>
      <c r="T14" s="85">
        <f t="shared" si="5"/>
        <v>0.20427624390242416</v>
      </c>
      <c r="U14" s="86">
        <f>T14*'Assumed Values'!$D$8</f>
        <v>0</v>
      </c>
    </row>
    <row r="15" spans="2:21" x14ac:dyDescent="0.25">
      <c r="B15" s="27"/>
      <c r="C15" s="69"/>
      <c r="F15" s="70">
        <f t="shared" si="2"/>
        <v>2029</v>
      </c>
      <c r="G15" s="80">
        <f t="shared" si="6"/>
        <v>22616.10556227063</v>
      </c>
      <c r="H15" s="79">
        <f t="shared" si="8"/>
        <v>3.1317269346124998E-3</v>
      </c>
      <c r="I15" s="70">
        <f>IF(AND(F15&gt;='Inputs &amp; Outputs'!B$13,F15&lt;'Inputs &amp; Outputs'!B$13+'Inputs &amp; Outputs'!B$19),1,0)</f>
        <v>1</v>
      </c>
      <c r="J15" s="71">
        <f>I15*'Inputs &amp; Outputs'!B$16*'Benefit Calculations'!G15*('Benefit Calculations'!C$4-'Benefit Calculations'!C$5)</f>
        <v>788.13838968290338</v>
      </c>
      <c r="K15" s="89">
        <f t="shared" si="3"/>
        <v>0.2258813882493021</v>
      </c>
      <c r="L15" s="72">
        <f>K15*'Assumed Values'!$C$8</f>
        <v>1695.9174629757601</v>
      </c>
      <c r="M15" s="73">
        <f t="shared" si="0"/>
        <v>805.71816992769539</v>
      </c>
      <c r="N15" s="88">
        <f>I15*'Inputs &amp; Outputs'!B$16*'Benefit Calculations'!G15*('Benefit Calculations'!D$4-'Benefit Calculations'!D$5)</f>
        <v>414.41137877720354</v>
      </c>
      <c r="O15" s="89">
        <f t="shared" si="4"/>
        <v>0.11877078793505277</v>
      </c>
      <c r="P15" s="72">
        <f>ABS(O15*'Assumed Values'!$C$7)</f>
        <v>226.25835101627553</v>
      </c>
      <c r="Q15" s="73">
        <f t="shared" si="1"/>
        <v>107.49371269036649</v>
      </c>
      <c r="T15" s="85">
        <f t="shared" si="5"/>
        <v>0.2049159813175549</v>
      </c>
      <c r="U15" s="86">
        <f>T15*'Assumed Values'!$D$8</f>
        <v>0</v>
      </c>
    </row>
    <row r="16" spans="2:21" x14ac:dyDescent="0.25">
      <c r="B16" s="27"/>
      <c r="C16" s="69"/>
      <c r="F16" s="70">
        <f t="shared" si="2"/>
        <v>2030</v>
      </c>
      <c r="G16" s="80">
        <f t="shared" si="6"/>
        <v>22686.933029216034</v>
      </c>
      <c r="H16" s="79">
        <f t="shared" si="8"/>
        <v>3.1317269346124998E-3</v>
      </c>
      <c r="I16" s="70">
        <f>IF(AND(F16&gt;='Inputs &amp; Outputs'!B$13,F16&lt;'Inputs &amp; Outputs'!B$13+'Inputs &amp; Outputs'!B$19),1,0)</f>
        <v>1</v>
      </c>
      <c r="J16" s="71">
        <f>I16*'Inputs &amp; Outputs'!B$16*'Benefit Calculations'!G16*('Benefit Calculations'!C$4-'Benefit Calculations'!C$5)</f>
        <v>790.60662390607536</v>
      </c>
      <c r="K16" s="89">
        <f t="shared" si="3"/>
        <v>0.22658878707691008</v>
      </c>
      <c r="L16" s="72">
        <f>K16*'Assumed Values'!$C$8</f>
        <v>1701.2286133734408</v>
      </c>
      <c r="M16" s="73">
        <f t="shared" si="0"/>
        <v>755.36584974034076</v>
      </c>
      <c r="N16" s="88">
        <f>I16*'Inputs &amp; Outputs'!B$16*'Benefit Calculations'!G16*('Benefit Calculations'!D$4-'Benefit Calculations'!D$5)</f>
        <v>415.70920205413</v>
      </c>
      <c r="O16" s="89">
        <f t="shared" si="4"/>
        <v>0.11914274561067413</v>
      </c>
      <c r="P16" s="72">
        <f>ABS(O16*'Assumed Values'!$C$7)</f>
        <v>226.96693038833422</v>
      </c>
      <c r="Q16" s="73">
        <f t="shared" si="1"/>
        <v>100.77603144457986</v>
      </c>
      <c r="T16" s="85">
        <f t="shared" si="5"/>
        <v>0.20555772221557958</v>
      </c>
      <c r="U16" s="86">
        <f>T16*'Assumed Values'!$D$8</f>
        <v>0</v>
      </c>
    </row>
    <row r="17" spans="2:21" x14ac:dyDescent="0.25">
      <c r="B17" s="27"/>
      <c r="C17" s="69"/>
      <c r="F17" s="70">
        <f t="shared" si="2"/>
        <v>2031</v>
      </c>
      <c r="G17" s="80">
        <f t="shared" si="6"/>
        <v>22757.982308447379</v>
      </c>
      <c r="H17" s="79">
        <f t="shared" si="8"/>
        <v>3.1317269346124998E-3</v>
      </c>
      <c r="I17" s="70">
        <f>IF(AND(F17&gt;='Inputs &amp; Outputs'!B$13,F17&lt;'Inputs &amp; Outputs'!B$13+'Inputs &amp; Outputs'!B$19),1,0)</f>
        <v>1</v>
      </c>
      <c r="J17" s="71">
        <f>I17*'Inputs &amp; Outputs'!B$16*'Benefit Calculations'!G17*('Benefit Calculations'!C$4-'Benefit Calculations'!C$5)</f>
        <v>793.08258796484517</v>
      </c>
      <c r="K17" s="89">
        <f t="shared" si="3"/>
        <v>0.22729840128448003</v>
      </c>
      <c r="L17" s="72">
        <f>K17*'Assumed Values'!$C$8</f>
        <v>1706.5563968438762</v>
      </c>
      <c r="M17" s="73">
        <f t="shared" si="0"/>
        <v>708.16023300697123</v>
      </c>
      <c r="N17" s="88">
        <f>I17*'Inputs &amp; Outputs'!B$16*'Benefit Calculations'!G17*('Benefit Calculations'!D$4-'Benefit Calculations'!D$5)</f>
        <v>417.01108975916918</v>
      </c>
      <c r="O17" s="89">
        <f t="shared" si="4"/>
        <v>0.11951586815616676</v>
      </c>
      <c r="P17" s="72">
        <f>ABS(O17*'Assumed Values'!$C$7)</f>
        <v>227.67772883749768</v>
      </c>
      <c r="Q17" s="73">
        <f t="shared" si="1"/>
        <v>94.478163043568401</v>
      </c>
      <c r="T17" s="85">
        <f t="shared" si="5"/>
        <v>0.20620147287085974</v>
      </c>
      <c r="U17" s="86">
        <f>T17*'Assumed Values'!$D$8</f>
        <v>0</v>
      </c>
    </row>
    <row r="18" spans="2:21" x14ac:dyDescent="0.25">
      <c r="F18" s="70">
        <f t="shared" si="2"/>
        <v>2032</v>
      </c>
      <c r="G18" s="80">
        <f t="shared" si="6"/>
        <v>22829.254094620177</v>
      </c>
      <c r="H18" s="79">
        <f t="shared" si="8"/>
        <v>3.1317269346124998E-3</v>
      </c>
      <c r="I18" s="70">
        <f>IF(AND(F18&gt;='Inputs &amp; Outputs'!B$13,F18&lt;'Inputs &amp; Outputs'!B$13+'Inputs &amp; Outputs'!B$19),1,0)</f>
        <v>1</v>
      </c>
      <c r="J18" s="71">
        <f>I18*'Inputs &amp; Outputs'!B$16*'Benefit Calculations'!G18*('Benefit Calculations'!C$4-'Benefit Calculations'!C$5)</f>
        <v>795.56630606694682</v>
      </c>
      <c r="K18" s="89">
        <f t="shared" si="3"/>
        <v>0.22801023780997701</v>
      </c>
      <c r="L18" s="72">
        <f>K18*'Assumed Values'!$C$8</f>
        <v>1711.9008654773074</v>
      </c>
      <c r="M18" s="73">
        <f t="shared" si="0"/>
        <v>663.90467054457997</v>
      </c>
      <c r="N18" s="88">
        <f>I18*'Inputs &amp; Outputs'!B$16*'Benefit Calculations'!G18*('Benefit Calculations'!D$4-'Benefit Calculations'!D$5)</f>
        <v>418.31705462100007</v>
      </c>
      <c r="O18" s="89">
        <f t="shared" si="4"/>
        <v>0.11989015921958503</v>
      </c>
      <c r="P18" s="72">
        <f>ABS(O18*'Assumed Values'!$C$7)</f>
        <v>228.39075331330949</v>
      </c>
      <c r="Q18" s="73">
        <f t="shared" si="1"/>
        <v>88.573871823836143</v>
      </c>
      <c r="T18" s="85">
        <f t="shared" si="5"/>
        <v>0.20684723957740617</v>
      </c>
      <c r="U18" s="86">
        <f>T18*'Assumed Values'!$D$8</f>
        <v>0</v>
      </c>
    </row>
    <row r="19" spans="2:21" x14ac:dyDescent="0.25">
      <c r="F19" s="70">
        <f t="shared" si="2"/>
        <v>2033</v>
      </c>
      <c r="G19" s="80">
        <f t="shared" si="6"/>
        <v>22900.74908456541</v>
      </c>
      <c r="H19" s="79">
        <f t="shared" si="8"/>
        <v>3.1317269346124998E-3</v>
      </c>
      <c r="I19" s="70">
        <f>IF(AND(F19&gt;='Inputs &amp; Outputs'!B$13,F19&lt;'Inputs &amp; Outputs'!B$13+'Inputs &amp; Outputs'!B$19),1,0)</f>
        <v>1</v>
      </c>
      <c r="J19" s="71">
        <f>I19*'Inputs &amp; Outputs'!B$16*'Benefit Calculations'!G19*('Benefit Calculations'!C$4-'Benefit Calculations'!C$5)</f>
        <v>798.05780249592681</v>
      </c>
      <c r="K19" s="89">
        <f t="shared" si="3"/>
        <v>0.2287243036130939</v>
      </c>
      <c r="L19" s="72">
        <f>K19*'Assumed Values'!$C$8</f>
        <v>1717.2620715271089</v>
      </c>
      <c r="M19" s="73">
        <f t="shared" si="0"/>
        <v>622.41480250779375</v>
      </c>
      <c r="N19" s="88">
        <f>I19*'Inputs &amp; Outputs'!B$16*'Benefit Calculations'!G19*('Benefit Calculations'!D$4-'Benefit Calculations'!D$5)</f>
        <v>419.62710940816442</v>
      </c>
      <c r="O19" s="89">
        <f t="shared" si="4"/>
        <v>0.12026562246040796</v>
      </c>
      <c r="P19" s="72">
        <f>ABS(O19*'Assumed Values'!$C$7)</f>
        <v>229.10601078707717</v>
      </c>
      <c r="Q19" s="73">
        <f t="shared" si="1"/>
        <v>83.038561685915639</v>
      </c>
      <c r="T19" s="85">
        <f t="shared" si="5"/>
        <v>0.20749502864894095</v>
      </c>
      <c r="U19" s="86">
        <f>T19*'Assumed Values'!$D$8</f>
        <v>0</v>
      </c>
    </row>
    <row r="20" spans="2:21" x14ac:dyDescent="0.25">
      <c r="F20" s="70">
        <f t="shared" si="2"/>
        <v>2034</v>
      </c>
      <c r="G20" s="80">
        <f t="shared" si="6"/>
        <v>22972.467977296346</v>
      </c>
      <c r="H20" s="79">
        <f t="shared" si="8"/>
        <v>3.1317269346124998E-3</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23044.411474015367</v>
      </c>
      <c r="H21" s="79">
        <f t="shared" si="8"/>
        <v>3.1317269346124998E-3</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23116.580278120833</v>
      </c>
      <c r="H22" s="79">
        <f t="shared" si="8"/>
        <v>3.1317269346124998E-3</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23188.975095213955</v>
      </c>
      <c r="H23" s="79">
        <f t="shared" si="8"/>
        <v>3.1317269346124998E-3</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23261.596633105695</v>
      </c>
      <c r="H24" s="79">
        <f t="shared" si="8"/>
        <v>3.1317269346124998E-3</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23334.445601823685</v>
      </c>
      <c r="H25" s="79">
        <f t="shared" si="8"/>
        <v>3.1317269346124998E-3</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23407.522713619168</v>
      </c>
      <c r="H26" s="79">
        <f t="shared" si="8"/>
        <v>3.1317269346124998E-3</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23480.828682973963</v>
      </c>
      <c r="H27" s="79">
        <f t="shared" si="8"/>
        <v>3.1317269346124998E-3</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23554.364226607453</v>
      </c>
      <c r="H28" s="79">
        <f t="shared" si="8"/>
        <v>3.1317269346124998E-3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23628.130063483593</v>
      </c>
      <c r="H29" s="79">
        <f t="shared" si="8"/>
        <v>3.1317269346124998E-3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23702.126914817931</v>
      </c>
      <c r="H30" s="79">
        <f t="shared" si="8"/>
        <v>3.1317269346124998E-3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24151</v>
      </c>
      <c r="H31" s="79">
        <f t="shared" si="8"/>
        <v>3.1317269346124998E-3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24226.634337197826</v>
      </c>
      <c r="H32" s="79">
        <f t="shared" si="8"/>
        <v>3.1317269346124998E-3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24302.505540486636</v>
      </c>
      <c r="H33" s="79">
        <f t="shared" si="8"/>
        <v>3.1317269346124998E-3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24378.614351666347</v>
      </c>
      <c r="H34" s="79">
        <f t="shared" si="8"/>
        <v>3.1317269346124998E-3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24454.961514859991</v>
      </c>
      <c r="H35" s="79">
        <f t="shared" si="8"/>
        <v>3.1317269346124998E-3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24531.547776520991</v>
      </c>
      <c r="H36" s="79">
        <f t="shared" si="8"/>
        <v>3.1317269346124998E-3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9448.9052790976184</v>
      </c>
      <c r="K37" s="71">
        <f t="shared" ref="K37:Q37" si="9">SUM(K4:K36)</f>
        <v>2.708067351899262</v>
      </c>
      <c r="L37" s="74">
        <f t="shared" si="9"/>
        <v>20332.169678059658</v>
      </c>
      <c r="M37" s="75">
        <f t="shared" si="9"/>
        <v>10972.470600656119</v>
      </c>
      <c r="N37" s="88">
        <f t="shared" si="9"/>
        <v>4968.3328662894874</v>
      </c>
      <c r="O37" s="88">
        <f t="shared" si="9"/>
        <v>1.4239300354010507</v>
      </c>
      <c r="P37" s="76">
        <f t="shared" si="9"/>
        <v>2712.5867174390019</v>
      </c>
      <c r="Q37" s="75">
        <f t="shared" si="9"/>
        <v>1463.8761371811522</v>
      </c>
      <c r="T37" s="85">
        <f>SUM(T4:T36)</f>
        <v>2.4567153725653803</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2018-04-10T17:15:43Z</cp:lastPrinted>
  <dcterms:created xsi:type="dcterms:W3CDTF">2012-07-25T15:48:32Z</dcterms:created>
  <dcterms:modified xsi:type="dcterms:W3CDTF">2018-10-29T22:04:00Z</dcterms:modified>
</cp:coreProperties>
</file>